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<sst xmlns="http://schemas.openxmlformats.org/spreadsheetml/2006/main" count="72" uniqueCount="70">
  <si>
    <t>智育成绩</t>
  </si>
  <si>
    <t>综合素质成绩</t>
  </si>
  <si>
    <t>综合总成绩</t>
  </si>
  <si>
    <t>序号</t>
  </si>
  <si>
    <t>姓名</t>
  </si>
  <si>
    <t>学号</t>
  </si>
  <si>
    <t>总成绩</t>
  </si>
  <si>
    <t>排名</t>
  </si>
  <si>
    <t>总排名</t>
  </si>
  <si>
    <t>最终排名</t>
  </si>
  <si>
    <t>李璟</t>
  </si>
  <si>
    <t>24219127225</t>
  </si>
  <si>
    <t>袁亿庭</t>
  </si>
  <si>
    <t>24219127207</t>
  </si>
  <si>
    <t>李鑫艳</t>
  </si>
  <si>
    <t>24219127223</t>
  </si>
  <si>
    <t>张诗婷</t>
  </si>
  <si>
    <t>24219127202</t>
  </si>
  <si>
    <t>冯彦彬</t>
  </si>
  <si>
    <t>24219127226</t>
  </si>
  <si>
    <t>苏一凡</t>
  </si>
  <si>
    <t>24219127219</t>
  </si>
  <si>
    <t>潘翔</t>
  </si>
  <si>
    <t>24219127218</t>
  </si>
  <si>
    <t>严雨婧</t>
  </si>
  <si>
    <t>24219127217</t>
  </si>
  <si>
    <t>沈俊利</t>
  </si>
  <si>
    <t>24219127206</t>
  </si>
  <si>
    <t>孟铖笑</t>
  </si>
  <si>
    <t>24219127221</t>
  </si>
  <si>
    <t>王翰</t>
  </si>
  <si>
    <t>24219127210</t>
  </si>
  <si>
    <t>黄琪琪</t>
  </si>
  <si>
    <t>24219127213</t>
  </si>
  <si>
    <t>陈慧</t>
  </si>
  <si>
    <t>24219127215</t>
  </si>
  <si>
    <t>黄蕾</t>
  </si>
  <si>
    <t>23219127210</t>
  </si>
  <si>
    <t>朱亲亲</t>
  </si>
  <si>
    <t>24219127208</t>
  </si>
  <si>
    <t>高莲莲</t>
  </si>
  <si>
    <t>24219127224</t>
  </si>
  <si>
    <t>李静怡</t>
  </si>
  <si>
    <t>24219127205</t>
  </si>
  <si>
    <t>时雯婕</t>
  </si>
  <si>
    <t>24219127227</t>
  </si>
  <si>
    <t>王然然</t>
  </si>
  <si>
    <t>24219127201</t>
  </si>
  <si>
    <t>徐丹丹</t>
  </si>
  <si>
    <t>24219127211</t>
  </si>
  <si>
    <t>沈晓哲</t>
  </si>
  <si>
    <t>24219127216</t>
  </si>
  <si>
    <t>郏胜男</t>
  </si>
  <si>
    <t>24219127212</t>
  </si>
  <si>
    <t>洪乐怡</t>
  </si>
  <si>
    <t>24219127209</t>
  </si>
  <si>
    <t>王娟</t>
  </si>
  <si>
    <t>24219127214</t>
  </si>
  <si>
    <t>张凡</t>
  </si>
  <si>
    <t>24219127228</t>
  </si>
  <si>
    <t>梅雨</t>
  </si>
  <si>
    <t>24219127220</t>
  </si>
  <si>
    <t>叶斐燕</t>
  </si>
  <si>
    <t>24219127222</t>
  </si>
  <si>
    <t>虞钦惠</t>
  </si>
  <si>
    <t>24219127203</t>
  </si>
  <si>
    <t>郝孝洋</t>
  </si>
  <si>
    <t>24219127204</t>
  </si>
  <si>
    <t>金吉生</t>
  </si>
  <si>
    <t>24219127229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</si>
</sst>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I32" sqref="I32"/>
    </sheetView>
  </sheetViews>
  <sheetFormatPr defaultColWidth="8.88495575221239" defaultRowHeight="14.3"/>
  <cols>
    <col min="3" max="3" width="15.5575221238938" customWidth="1"/>
    <col min="4" max="5" width="12.8849557522124"/>
    <col min="7" max="7" width="12.8849557522124"/>
    <col min="9" max="10" width="12.8849557522124"/>
    <col min="12" max="12" width="12.8849557522124"/>
  </cols>
  <sheetData>
    <row r="1" ht="15.3" spans="1:9">
      <c r="A1" s="1"/>
      <c r="B1" s="1"/>
      <c r="C1" s="1"/>
      <c r="D1" s="2" t="s">
        <v>0</v>
      </c>
      <c r="E1" s="3"/>
      <c r="F1" s="4" t="s">
        <v>1</v>
      </c>
      <c r="G1" s="5"/>
      <c r="H1" s="6" t="s">
        <v>2</v>
      </c>
      <c r="I1" s="7"/>
    </row>
    <row r="2" ht="15.3" spans="1:9">
      <c r="A2" s="1" t="s">
        <v>3</v>
      </c>
      <c r="B2" s="8" t="s">
        <v>4</v>
      </c>
      <c r="C2" s="8" t="s">
        <v>5</v>
      </c>
      <c r="D2" s="1" t="s">
        <v>6</v>
      </c>
      <c r="E2" s="1" t="s">
        <v>7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9">
        <v>1</v>
      </c>
      <c r="B3" s="10" t="s">
        <v>10</v>
      </c>
      <c r="C3" s="10" t="s">
        <v>11</v>
      </c>
      <c r="D3" s="11">
        <v>101</v>
      </c>
      <c r="E3" s="9">
        <f>RANK(D3,$D$3:$D$32)</f>
        <v>1</v>
      </c>
      <c r="F3" s="11">
        <v>94.895</v>
      </c>
      <c r="G3" s="9">
        <v>1</v>
      </c>
      <c r="H3" s="9">
        <f>(E3+G3)/2</f>
        <v>1</v>
      </c>
      <c r="I3" s="9">
        <v>1</v>
      </c>
    </row>
    <row r="4" spans="1:9">
      <c r="A4" s="9">
        <v>2</v>
      </c>
      <c r="B4" s="10" t="s">
        <v>12</v>
      </c>
      <c r="C4" s="10" t="s">
        <v>13</v>
      </c>
      <c r="D4" s="11">
        <v>96.5432098765432</v>
      </c>
      <c r="E4" s="9">
        <f t="shared" ref="E4:E32" si="0">RANK(D4,$D$3:$D$32)</f>
        <v>2</v>
      </c>
      <c r="F4" s="11">
        <v>92.4759259259259</v>
      </c>
      <c r="G4" s="9">
        <v>2</v>
      </c>
      <c r="H4" s="9">
        <f t="shared" ref="H4:H32" si="1">(E4+G4)/2</f>
        <v>2</v>
      </c>
      <c r="I4" s="9">
        <v>2</v>
      </c>
    </row>
    <row r="5" spans="1:9">
      <c r="A5" s="9">
        <v>3</v>
      </c>
      <c r="B5" s="10" t="s">
        <v>14</v>
      </c>
      <c r="C5" s="10" t="s">
        <v>15</v>
      </c>
      <c r="D5" s="11">
        <v>93.0987654320988</v>
      </c>
      <c r="E5" s="9">
        <f t="shared" si="0"/>
        <v>3</v>
      </c>
      <c r="F5" s="11">
        <v>85.3292592592593</v>
      </c>
      <c r="G5" s="9">
        <v>3</v>
      </c>
      <c r="H5" s="9">
        <f t="shared" si="1"/>
        <v>3</v>
      </c>
      <c r="I5" s="9">
        <v>3</v>
      </c>
    </row>
    <row r="6" spans="1:9">
      <c r="A6" s="9">
        <v>4</v>
      </c>
      <c r="B6" s="10" t="s">
        <v>16</v>
      </c>
      <c r="C6" s="10" t="s">
        <v>17</v>
      </c>
      <c r="D6" s="11">
        <v>90.8641975308642</v>
      </c>
      <c r="E6" s="9">
        <f>RANK(D6,$D$3:$D$32)</f>
        <v>5</v>
      </c>
      <c r="F6" s="11">
        <v>84.4285185185185</v>
      </c>
      <c r="G6" s="9">
        <v>6</v>
      </c>
      <c r="H6" s="9">
        <f>(E6+G6)/2</f>
        <v>5.5</v>
      </c>
      <c r="I6" s="9">
        <v>4</v>
      </c>
    </row>
    <row r="7" spans="1:9">
      <c r="A7" s="9">
        <v>5</v>
      </c>
      <c r="B7" s="10" t="s">
        <v>18</v>
      </c>
      <c r="C7" s="10" t="s">
        <v>19</v>
      </c>
      <c r="D7" s="11">
        <v>91.8518518518519</v>
      </c>
      <c r="E7" s="9">
        <f>RANK(D7,$D$3:$D$32)</f>
        <v>4</v>
      </c>
      <c r="F7" s="11">
        <v>84.2711111111111</v>
      </c>
      <c r="G7" s="9">
        <v>7</v>
      </c>
      <c r="H7" s="9">
        <f>(E7+G7)/2</f>
        <v>5.5</v>
      </c>
      <c r="I7" s="9">
        <v>4</v>
      </c>
    </row>
    <row r="8" spans="1:9">
      <c r="A8" s="9">
        <v>6</v>
      </c>
      <c r="B8" s="10" t="s">
        <v>20</v>
      </c>
      <c r="C8" s="10" t="s">
        <v>21</v>
      </c>
      <c r="D8" s="11">
        <v>90.6296296296296</v>
      </c>
      <c r="E8" s="9">
        <f>RANK(D8,$D$3:$D$32)</f>
        <v>6</v>
      </c>
      <c r="F8" s="11">
        <v>84.0077777777778</v>
      </c>
      <c r="G8" s="9">
        <v>8</v>
      </c>
      <c r="H8" s="9">
        <f>(E8+G8)/2</f>
        <v>7</v>
      </c>
      <c r="I8" s="9">
        <v>6</v>
      </c>
    </row>
    <row r="9" spans="1:9">
      <c r="A9" s="9">
        <v>7</v>
      </c>
      <c r="B9" s="10" t="s">
        <v>22</v>
      </c>
      <c r="C9" s="10" t="s">
        <v>23</v>
      </c>
      <c r="D9" s="11">
        <v>89.3827160493827</v>
      </c>
      <c r="E9" s="9">
        <f>RANK(D9,$D$3:$D$32)</f>
        <v>7</v>
      </c>
      <c r="F9" s="11">
        <v>83.6596296296296</v>
      </c>
      <c r="G9" s="9">
        <v>9</v>
      </c>
      <c r="H9" s="9">
        <f>(E9+G9)/2</f>
        <v>8</v>
      </c>
      <c r="I9" s="9">
        <v>7</v>
      </c>
    </row>
    <row r="10" spans="1:9">
      <c r="A10" s="9">
        <v>8</v>
      </c>
      <c r="B10" s="10" t="s">
        <v>24</v>
      </c>
      <c r="C10" s="10" t="s">
        <v>25</v>
      </c>
      <c r="D10" s="11">
        <v>87.1604938271605</v>
      </c>
      <c r="E10" s="9">
        <f>RANK(D10,$D$3:$D$32)</f>
        <v>13</v>
      </c>
      <c r="F10" s="11">
        <v>84.8412962962963</v>
      </c>
      <c r="G10" s="9">
        <v>4</v>
      </c>
      <c r="H10" s="9">
        <f>(E10+G10)/2</f>
        <v>8.5</v>
      </c>
      <c r="I10" s="9">
        <v>8</v>
      </c>
    </row>
    <row r="11" spans="1:9">
      <c r="A11" s="9">
        <v>9</v>
      </c>
      <c r="B11" s="10" t="s">
        <v>26</v>
      </c>
      <c r="C11" s="10" t="s">
        <v>27</v>
      </c>
      <c r="D11" s="11">
        <v>88.641975308642</v>
      </c>
      <c r="E11" s="9">
        <f t="shared" si="0"/>
        <v>8</v>
      </c>
      <c r="F11" s="11">
        <v>83.8701851851852</v>
      </c>
      <c r="G11" s="9">
        <v>11</v>
      </c>
      <c r="H11" s="9">
        <f t="shared" si="1"/>
        <v>9.5</v>
      </c>
      <c r="I11" s="9">
        <v>9</v>
      </c>
    </row>
    <row r="12" spans="1:9">
      <c r="A12" s="9">
        <v>10</v>
      </c>
      <c r="B12" s="10" t="s">
        <v>28</v>
      </c>
      <c r="C12" s="10" t="s">
        <v>29</v>
      </c>
      <c r="D12" s="11">
        <v>88.3950617283951</v>
      </c>
      <c r="E12" s="9">
        <f>RANK(D12,$D$3:$D$32)</f>
        <v>10</v>
      </c>
      <c r="F12" s="11">
        <v>83.027037037037</v>
      </c>
      <c r="G12" s="9">
        <v>10</v>
      </c>
      <c r="H12" s="9">
        <f>(E12+G12)/2</f>
        <v>10</v>
      </c>
      <c r="I12" s="9">
        <v>10</v>
      </c>
    </row>
    <row r="13" spans="1:9">
      <c r="A13" s="9">
        <v>11</v>
      </c>
      <c r="B13" s="10" t="s">
        <v>30</v>
      </c>
      <c r="C13" s="10" t="s">
        <v>31</v>
      </c>
      <c r="D13" s="11">
        <v>86.1728395061728</v>
      </c>
      <c r="E13" s="9">
        <f>RANK(D13,$D$3:$D$32)</f>
        <v>16</v>
      </c>
      <c r="F13" s="11">
        <v>84.7012037037037</v>
      </c>
      <c r="G13" s="9">
        <v>5</v>
      </c>
      <c r="H13" s="9">
        <f>(E13+G13)/2</f>
        <v>10.5</v>
      </c>
      <c r="I13" s="9">
        <v>11</v>
      </c>
    </row>
    <row r="14" spans="1:9">
      <c r="A14" s="9">
        <v>12</v>
      </c>
      <c r="B14" s="10" t="s">
        <v>32</v>
      </c>
      <c r="C14" s="10" t="s">
        <v>33</v>
      </c>
      <c r="D14" s="11">
        <v>87.4197530864198</v>
      </c>
      <c r="E14" s="9">
        <f t="shared" si="0"/>
        <v>11</v>
      </c>
      <c r="F14" s="11">
        <v>82.4268518518519</v>
      </c>
      <c r="G14" s="9">
        <v>12</v>
      </c>
      <c r="H14" s="9">
        <f t="shared" si="1"/>
        <v>11.5</v>
      </c>
      <c r="I14" s="9">
        <v>12</v>
      </c>
    </row>
    <row r="15" spans="1:9">
      <c r="A15" s="9">
        <v>13</v>
      </c>
      <c r="B15" s="10" t="s">
        <v>34</v>
      </c>
      <c r="C15" s="10" t="s">
        <v>35</v>
      </c>
      <c r="D15" s="11">
        <v>88.641975308642</v>
      </c>
      <c r="E15" s="9">
        <f>RANK(D15,$D$3:$D$32)</f>
        <v>8</v>
      </c>
      <c r="F15" s="11">
        <v>82.0751851851852</v>
      </c>
      <c r="G15" s="9">
        <v>18</v>
      </c>
      <c r="H15" s="9">
        <f>(E15+G15)/2</f>
        <v>13</v>
      </c>
      <c r="I15" s="9">
        <v>13</v>
      </c>
    </row>
    <row r="16" spans="1:9">
      <c r="A16" s="9">
        <v>14</v>
      </c>
      <c r="B16" s="10" t="s">
        <v>36</v>
      </c>
      <c r="C16" s="10" t="s">
        <v>37</v>
      </c>
      <c r="D16" s="11">
        <v>87.4074074074074</v>
      </c>
      <c r="E16" s="9">
        <f>RANK(D16,$D$3:$D$32)</f>
        <v>12</v>
      </c>
      <c r="F16" s="11">
        <v>82.0444444444445</v>
      </c>
      <c r="G16" s="9">
        <v>14</v>
      </c>
      <c r="H16" s="9">
        <f>(E16+G16)/2</f>
        <v>13</v>
      </c>
      <c r="I16" s="9">
        <v>13</v>
      </c>
    </row>
    <row r="17" spans="1:9">
      <c r="A17" s="9">
        <v>15</v>
      </c>
      <c r="B17" s="10" t="s">
        <v>38</v>
      </c>
      <c r="C17" s="10" t="s">
        <v>39</v>
      </c>
      <c r="D17" s="11">
        <v>86.6666666666667</v>
      </c>
      <c r="E17" s="9">
        <f>RANK(D17,$D$3:$D$32)</f>
        <v>15</v>
      </c>
      <c r="F17" s="11">
        <v>82.09</v>
      </c>
      <c r="G17" s="9">
        <v>16</v>
      </c>
      <c r="H17" s="9">
        <f>(E17+G17)/2</f>
        <v>15.5</v>
      </c>
      <c r="I17" s="9">
        <v>15</v>
      </c>
    </row>
    <row r="18" spans="1:9">
      <c r="A18" s="9">
        <v>16</v>
      </c>
      <c r="B18" s="10" t="s">
        <v>40</v>
      </c>
      <c r="C18" s="10" t="s">
        <v>41</v>
      </c>
      <c r="D18" s="11">
        <v>86.679012345679</v>
      </c>
      <c r="E18" s="9">
        <f t="shared" si="0"/>
        <v>14</v>
      </c>
      <c r="F18" s="11">
        <v>81.9974074074074</v>
      </c>
      <c r="G18" s="9">
        <v>17</v>
      </c>
      <c r="H18" s="9">
        <f t="shared" si="1"/>
        <v>15.5</v>
      </c>
      <c r="I18" s="9">
        <v>15</v>
      </c>
    </row>
    <row r="19" spans="1:9">
      <c r="A19" s="9">
        <v>17</v>
      </c>
      <c r="B19" s="10" t="s">
        <v>42</v>
      </c>
      <c r="C19" s="10" t="s">
        <v>43</v>
      </c>
      <c r="D19" s="11">
        <v>85.9259259259259</v>
      </c>
      <c r="E19" s="9">
        <f t="shared" si="0"/>
        <v>18</v>
      </c>
      <c r="F19" s="11">
        <v>81.7805555555556</v>
      </c>
      <c r="G19" s="9">
        <v>13</v>
      </c>
      <c r="H19" s="9">
        <f t="shared" si="1"/>
        <v>15.5</v>
      </c>
      <c r="I19" s="9">
        <v>15</v>
      </c>
    </row>
    <row r="20" spans="1:9">
      <c r="A20" s="9">
        <v>18</v>
      </c>
      <c r="B20" s="10" t="s">
        <v>44</v>
      </c>
      <c r="C20" s="10" t="s">
        <v>45</v>
      </c>
      <c r="D20" s="11">
        <v>85.679012345679</v>
      </c>
      <c r="E20" s="9">
        <f>RANK(D20,$D$3:$D$32)</f>
        <v>19</v>
      </c>
      <c r="F20" s="11">
        <v>81.4174074074074</v>
      </c>
      <c r="G20" s="9">
        <v>15</v>
      </c>
      <c r="H20" s="9">
        <f>(E20+G20)/2</f>
        <v>17</v>
      </c>
      <c r="I20" s="9">
        <v>18</v>
      </c>
    </row>
    <row r="21" spans="1:9">
      <c r="A21" s="9">
        <v>19</v>
      </c>
      <c r="B21" s="10" t="s">
        <v>46</v>
      </c>
      <c r="C21" s="10" t="s">
        <v>47</v>
      </c>
      <c r="D21" s="11">
        <v>86.1728395061728</v>
      </c>
      <c r="E21" s="9">
        <f>RANK(D21,$D$3:$D$32)</f>
        <v>16</v>
      </c>
      <c r="F21" s="11">
        <v>81.6537037037037</v>
      </c>
      <c r="G21" s="9">
        <v>20</v>
      </c>
      <c r="H21" s="9">
        <f>(E21+G21)/2</f>
        <v>18</v>
      </c>
      <c r="I21" s="9">
        <v>19</v>
      </c>
    </row>
    <row r="22" spans="1:9">
      <c r="A22" s="9">
        <v>20</v>
      </c>
      <c r="B22" s="10" t="s">
        <v>48</v>
      </c>
      <c r="C22" s="10" t="s">
        <v>49</v>
      </c>
      <c r="D22" s="11">
        <v>84.6913580246914</v>
      </c>
      <c r="E22" s="9">
        <f t="shared" si="0"/>
        <v>20</v>
      </c>
      <c r="F22" s="11">
        <v>80.3648148148148</v>
      </c>
      <c r="G22" s="9">
        <v>19</v>
      </c>
      <c r="H22" s="9">
        <f t="shared" si="1"/>
        <v>19.5</v>
      </c>
      <c r="I22" s="9">
        <v>20</v>
      </c>
    </row>
    <row r="23" spans="1:9">
      <c r="A23" s="9">
        <v>21</v>
      </c>
      <c r="B23" s="10" t="s">
        <v>50</v>
      </c>
      <c r="C23" s="10" t="s">
        <v>51</v>
      </c>
      <c r="D23" s="11">
        <v>84.4506172839506</v>
      </c>
      <c r="E23" s="9">
        <f t="shared" si="0"/>
        <v>21</v>
      </c>
      <c r="F23" s="11">
        <v>80.3403703703704</v>
      </c>
      <c r="G23" s="9">
        <v>21</v>
      </c>
      <c r="H23" s="9">
        <f t="shared" si="1"/>
        <v>21</v>
      </c>
      <c r="I23" s="9">
        <v>21</v>
      </c>
    </row>
    <row r="24" spans="1:9">
      <c r="A24" s="9">
        <v>22</v>
      </c>
      <c r="B24" s="10" t="s">
        <v>52</v>
      </c>
      <c r="C24" s="10" t="s">
        <v>53</v>
      </c>
      <c r="D24" s="11">
        <v>83.9506172839506</v>
      </c>
      <c r="E24" s="9">
        <f t="shared" si="0"/>
        <v>22</v>
      </c>
      <c r="F24" s="11">
        <v>80.1803703703704</v>
      </c>
      <c r="G24" s="9">
        <v>22</v>
      </c>
      <c r="H24" s="9">
        <f t="shared" si="1"/>
        <v>22</v>
      </c>
      <c r="I24" s="9">
        <v>22</v>
      </c>
    </row>
    <row r="25" spans="1:9">
      <c r="A25" s="9">
        <v>23</v>
      </c>
      <c r="B25" s="10" t="s">
        <v>54</v>
      </c>
      <c r="C25" s="10" t="s">
        <v>55</v>
      </c>
      <c r="D25" s="11">
        <v>83.4567901234568</v>
      </c>
      <c r="E25" s="9">
        <f t="shared" si="0"/>
        <v>23</v>
      </c>
      <c r="F25" s="11">
        <v>80.0840740740741</v>
      </c>
      <c r="G25" s="9">
        <v>23</v>
      </c>
      <c r="H25" s="9">
        <f t="shared" si="1"/>
        <v>23</v>
      </c>
      <c r="I25" s="9">
        <v>23</v>
      </c>
    </row>
    <row r="26" spans="1:9">
      <c r="A26" s="9">
        <v>24</v>
      </c>
      <c r="B26" s="10" t="s">
        <v>56</v>
      </c>
      <c r="C26" s="10" t="s">
        <v>57</v>
      </c>
      <c r="D26" s="11">
        <v>80.9876543209877</v>
      </c>
      <c r="E26" s="9">
        <f t="shared" si="0"/>
        <v>24</v>
      </c>
      <c r="F26" s="11">
        <v>77.7800925925926</v>
      </c>
      <c r="G26" s="9">
        <v>24</v>
      </c>
      <c r="H26" s="9">
        <f t="shared" si="1"/>
        <v>24</v>
      </c>
      <c r="I26" s="9">
        <v>24</v>
      </c>
    </row>
    <row r="27" spans="1:9">
      <c r="A27" s="9">
        <v>25</v>
      </c>
      <c r="B27" s="10" t="s">
        <v>58</v>
      </c>
      <c r="C27" s="10" t="s">
        <v>59</v>
      </c>
      <c r="D27" s="11">
        <v>79.0123456790124</v>
      </c>
      <c r="E27" s="9">
        <f t="shared" si="0"/>
        <v>26</v>
      </c>
      <c r="F27" s="11">
        <v>77.4749074074074</v>
      </c>
      <c r="G27" s="9">
        <v>25</v>
      </c>
      <c r="H27" s="9">
        <f t="shared" si="1"/>
        <v>25.5</v>
      </c>
      <c r="I27" s="9">
        <v>25</v>
      </c>
    </row>
    <row r="28" spans="1:9">
      <c r="A28" s="9">
        <v>26</v>
      </c>
      <c r="B28" s="10" t="s">
        <v>60</v>
      </c>
      <c r="C28" s="10" t="s">
        <v>61</v>
      </c>
      <c r="D28" s="11">
        <v>79.2716049382716</v>
      </c>
      <c r="E28" s="9">
        <f t="shared" si="0"/>
        <v>25</v>
      </c>
      <c r="F28" s="11">
        <v>76.962962962963</v>
      </c>
      <c r="G28" s="9">
        <v>26</v>
      </c>
      <c r="H28" s="9">
        <f t="shared" si="1"/>
        <v>25.5</v>
      </c>
      <c r="I28" s="9">
        <v>25</v>
      </c>
    </row>
    <row r="29" spans="1:9">
      <c r="A29" s="9">
        <v>27</v>
      </c>
      <c r="B29" s="10" t="s">
        <v>62</v>
      </c>
      <c r="C29" s="10" t="s">
        <v>63</v>
      </c>
      <c r="D29" s="11">
        <v>74.8148148148148</v>
      </c>
      <c r="E29" s="9">
        <f t="shared" si="0"/>
        <v>27</v>
      </c>
      <c r="F29" s="11">
        <v>74.8563888888889</v>
      </c>
      <c r="G29" s="9">
        <v>27</v>
      </c>
      <c r="H29" s="9">
        <f t="shared" si="1"/>
        <v>27</v>
      </c>
      <c r="I29" s="9">
        <v>27</v>
      </c>
    </row>
    <row r="30" spans="1:9">
      <c r="A30" s="9">
        <v>28</v>
      </c>
      <c r="B30" s="10" t="s">
        <v>64</v>
      </c>
      <c r="C30" s="10" t="s">
        <v>65</v>
      </c>
      <c r="D30" s="11">
        <v>74.8148148148148</v>
      </c>
      <c r="E30" s="9">
        <f t="shared" si="0"/>
        <v>27</v>
      </c>
      <c r="F30" s="11">
        <v>74.6588888888889</v>
      </c>
      <c r="G30" s="9">
        <v>28</v>
      </c>
      <c r="H30" s="9">
        <f t="shared" si="1"/>
        <v>27.5</v>
      </c>
      <c r="I30" s="9">
        <v>28</v>
      </c>
    </row>
    <row r="31" spans="1:9">
      <c r="A31" s="9">
        <v>29</v>
      </c>
      <c r="B31" s="10" t="s">
        <v>66</v>
      </c>
      <c r="C31" s="10" t="s">
        <v>67</v>
      </c>
      <c r="D31" s="11">
        <v>72.8395061728395</v>
      </c>
      <c r="E31" s="9">
        <f t="shared" si="0"/>
        <v>29</v>
      </c>
      <c r="F31" s="11">
        <v>73.6512037037037</v>
      </c>
      <c r="G31" s="9">
        <v>29</v>
      </c>
      <c r="H31" s="9">
        <f t="shared" si="1"/>
        <v>29</v>
      </c>
      <c r="I31" s="9">
        <v>29</v>
      </c>
    </row>
    <row r="32" spans="1:9">
      <c r="A32" s="9">
        <v>30</v>
      </c>
      <c r="B32" s="10" t="s">
        <v>68</v>
      </c>
      <c r="C32" s="10" t="s">
        <v>69</v>
      </c>
      <c r="D32" s="11">
        <v>71.6049382716049</v>
      </c>
      <c r="E32" s="9">
        <f t="shared" si="0"/>
        <v>30</v>
      </c>
      <c r="F32" s="11">
        <v>72.725462962963</v>
      </c>
      <c r="G32" s="9">
        <v>30</v>
      </c>
      <c r="H32" s="9">
        <f t="shared" si="1"/>
        <v>30</v>
      </c>
      <c r="I32" s="9">
        <v>30</v>
      </c>
    </row>
  </sheetData>
  <sortState ref="A3:I32">
    <sortCondition ref="H3"/>
  </sortState>
  <mergeCells count="3">
    <mergeCell ref="D1:E1"/>
    <mergeCell ref="F1:G1"/>
    <mergeCell ref="H1:I1"/>
  </mergeCells>
  <conditionalFormatting sqref="B3:B3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2022-12-19T12:27:00Z</dcterms:created>
  <dcterms:modified xsi:type="dcterms:W3CDTF">2025-12-31T08:54:57Z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F61F62481E2C43A383EA81066DAFF3ED_13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